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315" yWindow="960" windowWidth="15480" windowHeight="11640"/>
  </bookViews>
  <sheets>
    <sheet name="SPANC" sheetId="1" r:id="rId1"/>
  </sheets>
  <definedNames>
    <definedName name="_xlnm.Print_Area" localSheetId="0">SPANC!$A$7:$Q$12</definedName>
  </definedNames>
  <calcPr calcId="152511"/>
</workbook>
</file>

<file path=xl/calcChain.xml><?xml version="1.0" encoding="utf-8"?>
<calcChain xmlns="http://schemas.openxmlformats.org/spreadsheetml/2006/main">
  <c r="I12" i="1"/>
  <c r="U12"/>
  <c r="T12"/>
  <c r="S12"/>
  <c r="R12"/>
  <c r="P12"/>
  <c r="M12"/>
  <c r="L12"/>
  <c r="K12"/>
  <c r="G12"/>
  <c r="F12"/>
  <c r="E12"/>
  <c r="C12"/>
  <c r="H12" l="1"/>
</calcChain>
</file>

<file path=xl/sharedStrings.xml><?xml version="1.0" encoding="utf-8"?>
<sst xmlns="http://schemas.openxmlformats.org/spreadsheetml/2006/main" count="38" uniqueCount="34">
  <si>
    <t>Nb d'installation existantes</t>
  </si>
  <si>
    <t>Com'ARLY (SIEPAM)</t>
  </si>
  <si>
    <t>Co.RAL</t>
  </si>
  <si>
    <t>CCHCS</t>
  </si>
  <si>
    <t>Com Beaufortain</t>
  </si>
  <si>
    <t>Com Agglo ARLYSERE</t>
  </si>
  <si>
    <t>RPQS</t>
  </si>
  <si>
    <t>OUI</t>
  </si>
  <si>
    <t>ETAT DES LIEUX Service Public d'Assainissement Non Collectif (S.P.A.N.C)</t>
  </si>
  <si>
    <t>Nb de contrôles diagnostic effectués</t>
  </si>
  <si>
    <t>Date prise de compétences</t>
  </si>
  <si>
    <t>Compétence optionnelles</t>
  </si>
  <si>
    <t>NON</t>
  </si>
  <si>
    <t>OUI           (Entretien &amp; réhabilitation)</t>
  </si>
  <si>
    <t>OUI         (Réhabilitation)</t>
  </si>
  <si>
    <t xml:space="preserve">Coûts contrôles TTC  </t>
  </si>
  <si>
    <t>Neuf :  222,00                                Conception  PC :  83,00              ADS Cub :  28,00                             Existant :   80,00                        Vente immo 153,00</t>
  </si>
  <si>
    <t>Neuf :  100,00                                Conception  PC :  50,00                                         Existant :   130,00                        Vente immo 130,00                 Déplact contre visite : 45,00    Déplact sans viste : 45,00</t>
  </si>
  <si>
    <t xml:space="preserve">Nb contrôle existant/an </t>
  </si>
  <si>
    <t>Nb contrôle neuf/an</t>
  </si>
  <si>
    <t>Temps passé en Heure /contrôle diagnostic</t>
  </si>
  <si>
    <t>Temps passé en H/ contrôle du neuf</t>
  </si>
  <si>
    <t>Nb de contrôle diagnostic à réaliser</t>
  </si>
  <si>
    <t>Nb contrôle vente immo/2015</t>
  </si>
  <si>
    <t xml:space="preserve">Nb contrôle neufs + Réha depuis création du service </t>
  </si>
  <si>
    <t>PA/ Contrôle conception</t>
  </si>
  <si>
    <t>PC/ Contrôle conception</t>
  </si>
  <si>
    <t>CU</t>
  </si>
  <si>
    <t>DP</t>
  </si>
  <si>
    <t>Personnel                 (ETP)</t>
  </si>
  <si>
    <t>Nb de COMMUNES</t>
  </si>
  <si>
    <t>TOTAL</t>
  </si>
  <si>
    <t xml:space="preserve">Neuf :  155,00                                                                     Existant :   105,00                        Vente immo 105,00                 </t>
  </si>
  <si>
    <t>Neuf :  200,00                                                Existant : Redevance 20,0/an             Vente immo 100,00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</si>
</sst>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26"/>
      <color indexed="9"/>
      <name val="Calibri"/>
      <family val="2"/>
    </font>
    <font>
      <sz val="8"/>
      <name val="Calibri"/>
      <family val="2"/>
    </font>
    <font>
      <sz val="11"/>
      <color theme="1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1"/>
      <color indexed="8"/>
      <name val="Arial"/>
      <family val="2"/>
    </font>
    <font>
      <sz val="14"/>
      <color theme="1"/>
      <name val="Arial"/>
      <family val="2"/>
    </font>
    <font>
      <b/>
      <sz val="12"/>
      <color indexed="8"/>
      <name val="Arial"/>
      <family val="2"/>
    </font>
    <font>
      <b/>
      <sz val="14"/>
      <color theme="1"/>
      <name val="Arial"/>
      <family val="2"/>
    </font>
    <font>
      <b/>
      <sz val="14"/>
      <color rgb="FFFFFF00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4"/>
      <color rgb="FF000000"/>
      <name val="Arial"/>
      <family val="2"/>
    </font>
    <font>
      <b/>
      <sz val="16"/>
      <color rgb="FF000000"/>
      <name val="Arial"/>
      <family val="2"/>
    </font>
    <font>
      <sz val="14"/>
      <color rgb="FF000000"/>
      <name val="Arial"/>
      <family val="2"/>
    </font>
    <font>
      <b/>
      <sz val="16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69696"/>
        <bgColor rgb="FF969696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5" fillId="0" borderId="0" xfId="0" applyFont="1"/>
    <xf numFmtId="0" fontId="7" fillId="8" borderId="4" xfId="0" applyFont="1" applyFill="1" applyBorder="1" applyAlignment="1">
      <alignment horizontal="center" textRotation="90"/>
    </xf>
    <xf numFmtId="0" fontId="7" fillId="9" borderId="4" xfId="0" applyFont="1" applyFill="1" applyBorder="1" applyAlignment="1">
      <alignment horizontal="center" vertical="center" textRotation="90"/>
    </xf>
    <xf numFmtId="0" fontId="7" fillId="6" borderId="4" xfId="0" applyFont="1" applyFill="1" applyBorder="1" applyAlignment="1">
      <alignment horizontal="center" vertical="center" textRotation="90"/>
    </xf>
    <xf numFmtId="0" fontId="7" fillId="10" borderId="4" xfId="0" applyFont="1" applyFill="1" applyBorder="1" applyAlignment="1">
      <alignment horizontal="center" vertical="center" textRotation="90"/>
    </xf>
    <xf numFmtId="0" fontId="7" fillId="0" borderId="3" xfId="0" applyFont="1" applyBorder="1" applyAlignment="1">
      <alignment horizontal="center" vertical="center" wrapText="1"/>
    </xf>
    <xf numFmtId="15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5" borderId="3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1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" fontId="17" fillId="0" borderId="3" xfId="0" applyNumberFormat="1" applyFont="1" applyBorder="1" applyAlignment="1">
      <alignment horizontal="center" vertical="center"/>
    </xf>
    <xf numFmtId="0" fontId="17" fillId="12" borderId="3" xfId="0" applyFont="1" applyFill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vertical="center" wrapText="1"/>
    </xf>
    <xf numFmtId="0" fontId="16" fillId="12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15" fontId="9" fillId="0" borderId="5" xfId="0" applyNumberFormat="1" applyFont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17" fillId="12" borderId="5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/>
    </xf>
    <xf numFmtId="1" fontId="6" fillId="3" borderId="3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1" fontId="15" fillId="11" borderId="3" xfId="0" applyNumberFormat="1" applyFont="1" applyFill="1" applyBorder="1" applyAlignment="1">
      <alignment horizontal="center" vertical="center"/>
    </xf>
    <xf numFmtId="0" fontId="15" fillId="11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 vertical="center" textRotation="90"/>
    </xf>
    <xf numFmtId="0" fontId="8" fillId="7" borderId="2" xfId="0" applyFont="1" applyFill="1" applyBorder="1" applyAlignment="1">
      <alignment horizontal="center" vertical="center" textRotation="90"/>
    </xf>
    <xf numFmtId="0" fontId="10" fillId="3" borderId="3" xfId="0" applyFont="1" applyFill="1" applyBorder="1" applyAlignment="1">
      <alignment horizontal="center" vertical="center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4:U12"/>
  <sheetViews>
    <sheetView tabSelected="1" zoomScale="55" zoomScaleNormal="55" workbookViewId="0">
      <selection activeCell="R15" sqref="R15"/>
    </sheetView>
  </sheetViews>
  <sheetFormatPr baseColWidth="10" defaultRowHeight="15"/>
  <cols>
    <col min="1" max="1" width="8.140625" customWidth="1"/>
    <col min="2" max="2" width="8.85546875" customWidth="1"/>
    <col min="3" max="3" width="26.42578125" customWidth="1"/>
    <col min="4" max="4" width="16.85546875" customWidth="1"/>
    <col min="5" max="5" width="20.85546875" customWidth="1"/>
    <col min="6" max="6" width="21.42578125" customWidth="1"/>
    <col min="7" max="7" width="15.85546875" customWidth="1"/>
    <col min="8" max="10" width="16.140625" customWidth="1"/>
    <col min="11" max="13" width="19.42578125" customWidth="1"/>
    <col min="14" max="14" width="39.42578125" customWidth="1"/>
    <col min="15" max="15" width="21.85546875" customWidth="1"/>
    <col min="16" max="16" width="27.28515625" customWidth="1"/>
    <col min="17" max="17" width="33.85546875" customWidth="1"/>
    <col min="20" max="20" width="35" customWidth="1"/>
    <col min="21" max="21" width="22.85546875" customWidth="1"/>
  </cols>
  <sheetData>
    <row r="4" spans="1:21" ht="33.75">
      <c r="A4" s="38" t="s">
        <v>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</row>
    <row r="6" spans="1:21" ht="4.5" customHeight="1">
      <c r="C6" s="1"/>
    </row>
    <row r="7" spans="1:21" ht="164.25" customHeight="1" thickBot="1">
      <c r="A7" s="2"/>
      <c r="B7" s="2"/>
      <c r="C7" s="20" t="s">
        <v>30</v>
      </c>
      <c r="D7" s="21" t="s">
        <v>10</v>
      </c>
      <c r="E7" s="21" t="s">
        <v>0</v>
      </c>
      <c r="F7" s="21" t="s">
        <v>9</v>
      </c>
      <c r="G7" s="21" t="s">
        <v>22</v>
      </c>
      <c r="H7" s="21" t="s">
        <v>20</v>
      </c>
      <c r="I7" s="21" t="s">
        <v>24</v>
      </c>
      <c r="J7" s="21" t="s">
        <v>21</v>
      </c>
      <c r="K7" s="21" t="s">
        <v>23</v>
      </c>
      <c r="L7" s="21" t="s">
        <v>18</v>
      </c>
      <c r="M7" s="21" t="s">
        <v>19</v>
      </c>
      <c r="N7" s="21" t="s">
        <v>15</v>
      </c>
      <c r="O7" s="21" t="s">
        <v>11</v>
      </c>
      <c r="P7" s="22" t="s">
        <v>29</v>
      </c>
      <c r="Q7" s="21" t="s">
        <v>6</v>
      </c>
      <c r="R7" s="23" t="s">
        <v>28</v>
      </c>
      <c r="S7" s="23" t="s">
        <v>27</v>
      </c>
      <c r="T7" s="23" t="s">
        <v>26</v>
      </c>
      <c r="U7" s="23" t="s">
        <v>25</v>
      </c>
    </row>
    <row r="8" spans="1:21" ht="100.5" customHeight="1" thickBot="1">
      <c r="A8" s="40" t="s">
        <v>5</v>
      </c>
      <c r="B8" s="3" t="s">
        <v>3</v>
      </c>
      <c r="C8" s="7">
        <v>11</v>
      </c>
      <c r="D8" s="8">
        <v>38718</v>
      </c>
      <c r="E8" s="9">
        <v>900</v>
      </c>
      <c r="F8" s="9">
        <v>757</v>
      </c>
      <c r="G8" s="9">
        <v>143</v>
      </c>
      <c r="H8" s="9">
        <v>3</v>
      </c>
      <c r="I8" s="9">
        <v>182</v>
      </c>
      <c r="J8" s="9">
        <v>10</v>
      </c>
      <c r="K8" s="9">
        <v>15</v>
      </c>
      <c r="L8" s="9">
        <v>36</v>
      </c>
      <c r="M8" s="9">
        <v>16</v>
      </c>
      <c r="N8" s="10" t="s">
        <v>16</v>
      </c>
      <c r="O8" s="11" t="s">
        <v>13</v>
      </c>
      <c r="P8" s="12">
        <v>0.15</v>
      </c>
      <c r="Q8" s="13" t="s">
        <v>7</v>
      </c>
      <c r="R8" s="14">
        <v>1</v>
      </c>
      <c r="S8" s="15">
        <v>1</v>
      </c>
      <c r="T8" s="15">
        <v>10</v>
      </c>
      <c r="U8" s="15">
        <v>0</v>
      </c>
    </row>
    <row r="9" spans="1:21" ht="120" customHeight="1" thickBot="1">
      <c r="A9" s="41"/>
      <c r="B9" s="4" t="s">
        <v>4</v>
      </c>
      <c r="C9" s="16">
        <v>4</v>
      </c>
      <c r="D9" s="9">
        <v>2007</v>
      </c>
      <c r="E9" s="9">
        <v>1850</v>
      </c>
      <c r="F9" s="9">
        <v>1800</v>
      </c>
      <c r="G9" s="9">
        <v>50</v>
      </c>
      <c r="H9" s="9">
        <v>3</v>
      </c>
      <c r="I9" s="9">
        <v>100</v>
      </c>
      <c r="J9" s="9">
        <v>10</v>
      </c>
      <c r="K9" s="9">
        <v>16</v>
      </c>
      <c r="L9" s="9">
        <v>111</v>
      </c>
      <c r="M9" s="9">
        <v>16</v>
      </c>
      <c r="N9" s="11" t="s">
        <v>33</v>
      </c>
      <c r="O9" s="9" t="s">
        <v>12</v>
      </c>
      <c r="P9" s="9">
        <v>0.75</v>
      </c>
      <c r="Q9" s="9" t="s">
        <v>12</v>
      </c>
      <c r="R9" s="17">
        <v>9</v>
      </c>
      <c r="S9" s="15">
        <v>7</v>
      </c>
      <c r="T9" s="15">
        <v>17</v>
      </c>
      <c r="U9" s="18">
        <v>3</v>
      </c>
    </row>
    <row r="10" spans="1:21" ht="172.5" customHeight="1" thickBot="1">
      <c r="A10" s="41"/>
      <c r="B10" s="5" t="s">
        <v>1</v>
      </c>
      <c r="C10" s="16">
        <v>6</v>
      </c>
      <c r="D10" s="8">
        <v>39125</v>
      </c>
      <c r="E10" s="9">
        <v>767</v>
      </c>
      <c r="F10" s="9">
        <v>130</v>
      </c>
      <c r="G10" s="9">
        <v>637</v>
      </c>
      <c r="H10" s="9">
        <v>3</v>
      </c>
      <c r="I10" s="9">
        <v>44</v>
      </c>
      <c r="J10" s="9">
        <v>10</v>
      </c>
      <c r="K10" s="19">
        <v>10</v>
      </c>
      <c r="L10" s="19">
        <v>23</v>
      </c>
      <c r="M10" s="19">
        <v>13</v>
      </c>
      <c r="N10" s="11" t="s">
        <v>17</v>
      </c>
      <c r="O10" s="12" t="s">
        <v>12</v>
      </c>
      <c r="P10" s="9">
        <v>0.5</v>
      </c>
      <c r="Q10" s="13" t="s">
        <v>7</v>
      </c>
      <c r="R10" s="18">
        <v>8</v>
      </c>
      <c r="S10" s="18">
        <v>10</v>
      </c>
      <c r="T10" s="18">
        <v>13</v>
      </c>
      <c r="U10" s="18">
        <v>3</v>
      </c>
    </row>
    <row r="11" spans="1:21" ht="120.75" customHeight="1">
      <c r="A11" s="41"/>
      <c r="B11" s="6" t="s">
        <v>2</v>
      </c>
      <c r="C11" s="24">
        <v>18</v>
      </c>
      <c r="D11" s="25">
        <v>38680</v>
      </c>
      <c r="E11" s="26">
        <v>2400</v>
      </c>
      <c r="F11" s="26">
        <v>1224</v>
      </c>
      <c r="G11" s="26">
        <v>1176</v>
      </c>
      <c r="H11" s="26">
        <v>3</v>
      </c>
      <c r="I11" s="26">
        <v>218</v>
      </c>
      <c r="J11" s="26">
        <v>10</v>
      </c>
      <c r="K11" s="26">
        <v>26</v>
      </c>
      <c r="L11" s="26">
        <v>53</v>
      </c>
      <c r="M11" s="26">
        <v>20</v>
      </c>
      <c r="N11" s="27" t="s">
        <v>32</v>
      </c>
      <c r="O11" s="27" t="s">
        <v>14</v>
      </c>
      <c r="P11" s="26">
        <v>0.25</v>
      </c>
      <c r="Q11" s="28" t="s">
        <v>7</v>
      </c>
      <c r="R11" s="29">
        <v>1</v>
      </c>
      <c r="S11" s="29">
        <v>6</v>
      </c>
      <c r="T11" s="29">
        <v>18</v>
      </c>
      <c r="U11" s="29">
        <v>1</v>
      </c>
    </row>
    <row r="12" spans="1:21" ht="42.75" customHeight="1">
      <c r="A12" s="42" t="s">
        <v>31</v>
      </c>
      <c r="B12" s="42"/>
      <c r="C12" s="30">
        <f>C8+C9+C10+C11</f>
        <v>39</v>
      </c>
      <c r="D12" s="31"/>
      <c r="E12" s="31">
        <f>E8+E9+E10+E11</f>
        <v>5917</v>
      </c>
      <c r="F12" s="31">
        <f>F8+F9+F10+F11</f>
        <v>3911</v>
      </c>
      <c r="G12" s="31">
        <f>G8+G9+G10+G11</f>
        <v>2006</v>
      </c>
      <c r="H12" s="31">
        <f>G12*3</f>
        <v>6018</v>
      </c>
      <c r="I12" s="31">
        <f>I8+I9+I10+I11</f>
        <v>544</v>
      </c>
      <c r="J12" s="31"/>
      <c r="K12" s="32">
        <f>K8+K9+K10+K11</f>
        <v>67</v>
      </c>
      <c r="L12" s="32">
        <f>L8+L9+L10+L11</f>
        <v>223</v>
      </c>
      <c r="M12" s="32">
        <f>M8+M9+M10+M11</f>
        <v>65</v>
      </c>
      <c r="N12" s="33"/>
      <c r="O12" s="33"/>
      <c r="P12" s="34">
        <f>P8+P9+P10+P11</f>
        <v>1.65</v>
      </c>
      <c r="Q12" s="35"/>
      <c r="R12" s="36">
        <f>R8+R9+R10+R11</f>
        <v>19</v>
      </c>
      <c r="S12" s="37">
        <f>S8+S9+S10+S11</f>
        <v>24</v>
      </c>
      <c r="T12" s="37">
        <f>T8+T9+T10+T11</f>
        <v>58</v>
      </c>
      <c r="U12" s="37">
        <f>U8+U9+U10+U11</f>
        <v>7</v>
      </c>
    </row>
  </sheetData>
  <mergeCells count="3">
    <mergeCell ref="A4:U4"/>
    <mergeCell ref="A8:A11"/>
    <mergeCell ref="A12:B12"/>
  </mergeCells>
  <phoneticPr fontId="4" type="noConversion"/>
  <pageMargins left="0.25" right="0.25" top="0.75" bottom="0.75" header="0.3" footer="0.3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SPANC</vt:lpstr>
      <vt:lpstr>SPANC!Zone_d_impression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2015-02-13T11:08:50Z</cp:lastPrinted>
  <dcterms:created xsi:type="dcterms:W3CDTF">2006-09-12T15:06:44Z</dcterms:created>
  <dcterms:modified xsi:type="dcterms:W3CDTF">2017-08-18T10:05:41Z</dcterms:modified>
</cp:coreProperties>
</file>